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115" yWindow="4065" windowWidth="16800" windowHeight="15345"/>
  </bookViews>
  <sheets>
    <sheet name="VZT- VÝKAZ" sheetId="4" r:id="rId1"/>
  </sheets>
  <calcPr calcId="145621"/>
</workbook>
</file>

<file path=xl/calcChain.xml><?xml version="1.0" encoding="utf-8"?>
<calcChain xmlns="http://schemas.openxmlformats.org/spreadsheetml/2006/main">
  <c r="J40" i="4" l="1"/>
  <c r="J35" i="4"/>
  <c r="J37" i="4"/>
  <c r="J38" i="4"/>
  <c r="J39" i="4"/>
  <c r="J41" i="4"/>
  <c r="J42" i="4"/>
  <c r="J34" i="4"/>
  <c r="J33" i="4"/>
  <c r="J32" i="4"/>
  <c r="J30" i="4"/>
  <c r="J31" i="4"/>
  <c r="J26" i="4"/>
  <c r="J25" i="4"/>
  <c r="J24" i="4"/>
  <c r="J21" i="4"/>
  <c r="J22" i="4"/>
  <c r="J23" i="4"/>
  <c r="J27" i="4"/>
  <c r="J20" i="4"/>
  <c r="J19" i="4"/>
  <c r="J17" i="4"/>
  <c r="J14" i="4"/>
  <c r="J10" i="4"/>
  <c r="J15" i="4"/>
  <c r="J16" i="4"/>
  <c r="J18" i="4"/>
</calcChain>
</file>

<file path=xl/sharedStrings.xml><?xml version="1.0" encoding="utf-8"?>
<sst xmlns="http://schemas.openxmlformats.org/spreadsheetml/2006/main" count="85" uniqueCount="68">
  <si>
    <t>1.</t>
  </si>
  <si>
    <t>2.</t>
  </si>
  <si>
    <t>3.</t>
  </si>
  <si>
    <t>4.</t>
  </si>
  <si>
    <t>5.</t>
  </si>
  <si>
    <t>6.</t>
  </si>
  <si>
    <t>1 soub</t>
  </si>
  <si>
    <t>1 ks</t>
  </si>
  <si>
    <t>ks,m</t>
  </si>
  <si>
    <t>doprava</t>
  </si>
  <si>
    <t>zařízení staveniště související  přípravné práce</t>
  </si>
  <si>
    <t>inženýrská činnost-dozor</t>
  </si>
  <si>
    <t xml:space="preserve">VRN-vedleší rozpočtové náklady </t>
  </si>
  <si>
    <t>Kč celkem</t>
  </si>
  <si>
    <t>Kč/m,ks</t>
  </si>
  <si>
    <t>Investor :  Město Kolín, Karlovo nám. 78</t>
  </si>
  <si>
    <t>Montáž zařízení - ceník  ÚRS-  PSV 800-751   2025</t>
  </si>
  <si>
    <t>Vzduchovody,  distribuční  příslušenství,ventilátor</t>
  </si>
  <si>
    <t>7.</t>
  </si>
  <si>
    <t>8.</t>
  </si>
  <si>
    <t>9.</t>
  </si>
  <si>
    <t>XI_2025</t>
  </si>
  <si>
    <t>Akce :      OPRAVA BYTOVÉ JEDNOTKY č.2</t>
  </si>
  <si>
    <t xml:space="preserve">Místo :       Kolín, Na Hradbách čp.131,  BYTOVÝ DŮM </t>
  </si>
  <si>
    <t xml:space="preserve">Pozn. ventilátor vykazován  v profesi Elektro </t>
  </si>
  <si>
    <t>Ventilátor axiální do stěny- např. E-Style 150 (25W/230V) DN150</t>
  </si>
  <si>
    <t xml:space="preserve">Profese  :  VZDUCHOTECHNIKA </t>
  </si>
  <si>
    <t>čtyhranná  příruba  se zpětnou klapkou DN125- MP595/K</t>
  </si>
  <si>
    <t>kruhové potrubí DN125,  l=2500 mm - MP1250-5/K     ( ks)</t>
  </si>
  <si>
    <t>kruhové potrubí DN125,  l=500 mm - MP150-5/K     ( ks)</t>
  </si>
  <si>
    <t>kruhové potrubí DN125,  l=1000 mm - MP1100-5/K     ( ks)</t>
  </si>
  <si>
    <t>kruhové potrubí DN125,  l=350 mm - MP135-5/K     ( ks)</t>
  </si>
  <si>
    <t>kruhové potrubí DN150,  l=50O mm - MP150-6/K     ( ks)</t>
  </si>
  <si>
    <t>kruhové potrubí DN150,  l=350 mm - MP135-6/K     ( ks)</t>
  </si>
  <si>
    <t>přechod osový 125/150  - MP118 /K</t>
  </si>
  <si>
    <t>10.</t>
  </si>
  <si>
    <t>11.</t>
  </si>
  <si>
    <t>12.</t>
  </si>
  <si>
    <t>koleno 90°, DN150    - MP690/K</t>
  </si>
  <si>
    <t>koleno 90°, DN125   -   MP590/K</t>
  </si>
  <si>
    <t xml:space="preserve">kruhový přechod MP310/K  -připojení digestoře  na potrubí </t>
  </si>
  <si>
    <t xml:space="preserve">spojka potrubí  DN125   -   MP593/K </t>
  </si>
  <si>
    <t>13.</t>
  </si>
  <si>
    <t>14.</t>
  </si>
  <si>
    <t>Objímky  do DN150 pro uchycení  potrubí do stropu , stěny</t>
  </si>
  <si>
    <t>15.</t>
  </si>
  <si>
    <t>kuchyňská digestoř  -  stavba</t>
  </si>
  <si>
    <t>16.</t>
  </si>
  <si>
    <t>mřížka pro výfuk  DN125-  MP5904-S/K</t>
  </si>
  <si>
    <t xml:space="preserve">Montáž ventilátoru -  viz profese Elektro </t>
  </si>
  <si>
    <t>Montáž potrubí plast. kruhového bez příruby D do 200 mm (m)</t>
  </si>
  <si>
    <t>Montáž oblouku do plast.potrubí kruh.bez příruby D do 200 mm</t>
  </si>
  <si>
    <t>Montáž přechodu osového  do plast. kruh. potrubí  D do 200  mm</t>
  </si>
  <si>
    <t>Montáž spojky do plastového potrubí  D do 200mm</t>
  </si>
  <si>
    <t>Montáž větrací mřížky na kruhové potrubí D  do 200 mm</t>
  </si>
  <si>
    <t>termostatická hlavice  kapalinová  otop. těles  VK</t>
  </si>
  <si>
    <t>otopné těleso panelové   KORADO  RADIK VK  11-500/500</t>
  </si>
  <si>
    <t xml:space="preserve">spodní  připojovací šroubení  typu "H" (Vekolux) pro  OT typu VK </t>
  </si>
  <si>
    <t xml:space="preserve">Montáž    VZT + demontáž </t>
  </si>
  <si>
    <t>Demontáž   stávajícího plastového odtahu  KG od digestoře (ks)</t>
  </si>
  <si>
    <t>vsazení odbočky na potrubí měděné o rozměru D 15x1 mm</t>
  </si>
  <si>
    <t>potrubí měděné polotvrdé spoj. měkkým pájením D 15x1 mm</t>
  </si>
  <si>
    <t>Profese : Ústřední vytápění   ÚT  ( připojení  otop tělesa na stáv.rozvod)</t>
  </si>
  <si>
    <t>montáž otopných těles panelových jednořadých dl do 1500 mm</t>
  </si>
  <si>
    <t>Celková cena VZT + ÚT  bez DPH</t>
  </si>
  <si>
    <t xml:space="preserve">Plastové potrubí  např.  systém  MULTI-PLAST   ( spol. Multi-Vac) </t>
  </si>
  <si>
    <t>Montáž zařízení - ceník  ÚRS-  PSV 800-731   2025</t>
  </si>
  <si>
    <t>VÝKAZ VÝMĚR - SPECIFIKACE  A  MONTÁŽ  - VZT+ ÚT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</si>
</sst>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14" fontId="0" fillId="0" borderId="0" xfId="0" applyNumberFormat="1"/>
    <xf numFmtId="0" fontId="8" fillId="0" borderId="0" xfId="0" applyFont="1"/>
    <xf numFmtId="0" fontId="0" fillId="2" borderId="0" xfId="0" applyFill="1"/>
    <xf numFmtId="0" fontId="4" fillId="2" borderId="0" xfId="0" applyFont="1" applyFill="1"/>
    <xf numFmtId="0" fontId="0" fillId="3" borderId="0" xfId="0" applyFill="1"/>
    <xf numFmtId="0" fontId="5" fillId="3" borderId="0" xfId="0" applyFont="1" applyFill="1"/>
    <xf numFmtId="0" fontId="2" fillId="3" borderId="0" xfId="0" applyFont="1" applyFill="1"/>
    <xf numFmtId="17" fontId="0" fillId="0" borderId="0" xfId="0" applyNumberFormat="1"/>
    <xf numFmtId="0" fontId="0" fillId="0" borderId="0" xfId="0" applyFill="1"/>
    <xf numFmtId="0" fontId="1" fillId="0" borderId="0" xfId="0" applyFont="1" applyFill="1"/>
    <xf numFmtId="0" fontId="0" fillId="0" borderId="0" xfId="0" applyFont="1" applyFill="1"/>
    <xf numFmtId="0" fontId="9" fillId="4" borderId="0" xfId="0" applyFont="1" applyFill="1"/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3" fillId="3" borderId="0" xfId="0" applyFont="1" applyFill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zoomScaleNormal="100" workbookViewId="0">
      <selection activeCell="L45" sqref="L45"/>
    </sheetView>
  </sheetViews>
  <sheetFormatPr defaultRowHeight="15" x14ac:dyDescent="0.25"/>
  <cols>
    <col min="1" max="1" width="8.28515625" customWidth="1"/>
    <col min="7" max="7" width="8.42578125" customWidth="1"/>
    <col min="8" max="8" width="8" customWidth="1"/>
    <col min="9" max="9" width="8.42578125" customWidth="1"/>
  </cols>
  <sheetData>
    <row r="1" spans="1:10" ht="18.75" x14ac:dyDescent="0.3">
      <c r="A1" s="2" t="s">
        <v>22</v>
      </c>
    </row>
    <row r="2" spans="1:10" ht="15.75" x14ac:dyDescent="0.25">
      <c r="A2" s="3" t="s">
        <v>23</v>
      </c>
    </row>
    <row r="3" spans="1:10" ht="15.75" x14ac:dyDescent="0.25">
      <c r="A3" s="3" t="s">
        <v>15</v>
      </c>
    </row>
    <row r="4" spans="1:10" ht="21" x14ac:dyDescent="0.35">
      <c r="B4" s="4" t="s">
        <v>67</v>
      </c>
      <c r="I4" s="12" t="s">
        <v>21</v>
      </c>
    </row>
    <row r="5" spans="1:10" ht="18.75" x14ac:dyDescent="0.3">
      <c r="D5" s="2"/>
      <c r="H5" s="5"/>
    </row>
    <row r="6" spans="1:10" ht="18.75" x14ac:dyDescent="0.3">
      <c r="A6" t="s">
        <v>16</v>
      </c>
      <c r="C6" s="2"/>
    </row>
    <row r="7" spans="1:10" x14ac:dyDescent="0.25">
      <c r="A7" t="s">
        <v>66</v>
      </c>
      <c r="H7" t="s">
        <v>8</v>
      </c>
      <c r="I7" t="s">
        <v>14</v>
      </c>
      <c r="J7" t="s">
        <v>13</v>
      </c>
    </row>
    <row r="8" spans="1:10" ht="15.75" x14ac:dyDescent="0.25">
      <c r="A8" s="3" t="s">
        <v>26</v>
      </c>
      <c r="B8" s="3"/>
    </row>
    <row r="9" spans="1:10" x14ac:dyDescent="0.25">
      <c r="A9" s="7"/>
      <c r="B9" s="8" t="s">
        <v>17</v>
      </c>
      <c r="C9" s="7"/>
      <c r="D9" s="7"/>
      <c r="E9" s="7"/>
      <c r="F9" s="7"/>
      <c r="G9" s="7"/>
      <c r="H9" s="7"/>
      <c r="I9" s="7"/>
      <c r="J9" s="7"/>
    </row>
    <row r="10" spans="1:10" x14ac:dyDescent="0.25">
      <c r="A10" t="s">
        <v>0</v>
      </c>
      <c r="B10" t="s">
        <v>25</v>
      </c>
      <c r="H10">
        <v>1</v>
      </c>
      <c r="I10">
        <v>0</v>
      </c>
      <c r="J10">
        <f t="shared" ref="J10:J27" si="0">(H10*I10)</f>
        <v>0</v>
      </c>
    </row>
    <row r="11" spans="1:10" x14ac:dyDescent="0.25">
      <c r="B11" t="s">
        <v>24</v>
      </c>
    </row>
    <row r="12" spans="1:10" x14ac:dyDescent="0.25">
      <c r="A12" t="s">
        <v>1</v>
      </c>
      <c r="B12" t="s">
        <v>46</v>
      </c>
      <c r="H12">
        <v>1</v>
      </c>
      <c r="I12">
        <v>0</v>
      </c>
      <c r="J12">
        <v>0</v>
      </c>
    </row>
    <row r="13" spans="1:10" x14ac:dyDescent="0.25">
      <c r="B13" s="1" t="s">
        <v>65</v>
      </c>
    </row>
    <row r="14" spans="1:10" x14ac:dyDescent="0.25">
      <c r="A14" t="s">
        <v>2</v>
      </c>
      <c r="B14" t="s">
        <v>48</v>
      </c>
      <c r="H14">
        <v>2</v>
      </c>
      <c r="J14">
        <f t="shared" ref="J14" si="1">(H14*I14)</f>
        <v>0</v>
      </c>
    </row>
    <row r="15" spans="1:10" x14ac:dyDescent="0.25">
      <c r="A15" t="s">
        <v>3</v>
      </c>
      <c r="B15" t="s">
        <v>27</v>
      </c>
      <c r="H15">
        <v>2</v>
      </c>
      <c r="J15">
        <f t="shared" si="0"/>
        <v>0</v>
      </c>
    </row>
    <row r="16" spans="1:10" x14ac:dyDescent="0.25">
      <c r="A16" t="s">
        <v>4</v>
      </c>
      <c r="B16" t="s">
        <v>28</v>
      </c>
      <c r="H16">
        <v>2</v>
      </c>
      <c r="J16">
        <f t="shared" si="0"/>
        <v>0</v>
      </c>
    </row>
    <row r="17" spans="1:10" x14ac:dyDescent="0.25">
      <c r="A17" t="s">
        <v>5</v>
      </c>
      <c r="B17" t="s">
        <v>30</v>
      </c>
      <c r="H17">
        <v>6</v>
      </c>
      <c r="J17">
        <f t="shared" si="0"/>
        <v>0</v>
      </c>
    </row>
    <row r="18" spans="1:10" x14ac:dyDescent="0.25">
      <c r="A18" t="s">
        <v>18</v>
      </c>
      <c r="B18" t="s">
        <v>29</v>
      </c>
      <c r="H18">
        <v>1</v>
      </c>
      <c r="J18">
        <f t="shared" si="0"/>
        <v>0</v>
      </c>
    </row>
    <row r="19" spans="1:10" x14ac:dyDescent="0.25">
      <c r="A19" t="s">
        <v>19</v>
      </c>
      <c r="B19" t="s">
        <v>31</v>
      </c>
      <c r="H19">
        <v>1</v>
      </c>
      <c r="J19">
        <f t="shared" si="0"/>
        <v>0</v>
      </c>
    </row>
    <row r="20" spans="1:10" x14ac:dyDescent="0.25">
      <c r="A20" t="s">
        <v>20</v>
      </c>
      <c r="B20" s="6" t="s">
        <v>39</v>
      </c>
      <c r="H20">
        <v>2</v>
      </c>
      <c r="J20">
        <f t="shared" si="0"/>
        <v>0</v>
      </c>
    </row>
    <row r="21" spans="1:10" x14ac:dyDescent="0.25">
      <c r="A21" t="s">
        <v>35</v>
      </c>
      <c r="B21" t="s">
        <v>32</v>
      </c>
      <c r="H21">
        <v>1</v>
      </c>
      <c r="J21">
        <f t="shared" si="0"/>
        <v>0</v>
      </c>
    </row>
    <row r="22" spans="1:10" x14ac:dyDescent="0.25">
      <c r="A22" t="s">
        <v>36</v>
      </c>
      <c r="B22" t="s">
        <v>33</v>
      </c>
      <c r="H22">
        <v>2</v>
      </c>
      <c r="J22">
        <f t="shared" si="0"/>
        <v>0</v>
      </c>
    </row>
    <row r="23" spans="1:10" x14ac:dyDescent="0.25">
      <c r="A23" t="s">
        <v>37</v>
      </c>
      <c r="B23" s="6" t="s">
        <v>38</v>
      </c>
      <c r="H23">
        <v>2</v>
      </c>
      <c r="J23">
        <f t="shared" si="0"/>
        <v>0</v>
      </c>
    </row>
    <row r="24" spans="1:10" x14ac:dyDescent="0.25">
      <c r="A24" t="s">
        <v>42</v>
      </c>
      <c r="B24" s="6" t="s">
        <v>34</v>
      </c>
      <c r="H24">
        <v>1</v>
      </c>
      <c r="J24">
        <f t="shared" si="0"/>
        <v>0</v>
      </c>
    </row>
    <row r="25" spans="1:10" x14ac:dyDescent="0.25">
      <c r="A25" t="s">
        <v>43</v>
      </c>
      <c r="B25" s="6" t="s">
        <v>40</v>
      </c>
      <c r="H25">
        <v>1</v>
      </c>
      <c r="J25">
        <f t="shared" si="0"/>
        <v>0</v>
      </c>
    </row>
    <row r="26" spans="1:10" x14ac:dyDescent="0.25">
      <c r="A26" t="s">
        <v>45</v>
      </c>
      <c r="B26" s="6" t="s">
        <v>41</v>
      </c>
      <c r="H26">
        <v>6</v>
      </c>
      <c r="J26">
        <f t="shared" si="0"/>
        <v>0</v>
      </c>
    </row>
    <row r="27" spans="1:10" x14ac:dyDescent="0.25">
      <c r="A27" t="s">
        <v>47</v>
      </c>
      <c r="B27" s="6" t="s">
        <v>44</v>
      </c>
      <c r="H27">
        <v>10</v>
      </c>
      <c r="J27">
        <f t="shared" si="0"/>
        <v>0</v>
      </c>
    </row>
    <row r="28" spans="1:10" x14ac:dyDescent="0.25">
      <c r="A28" s="7"/>
      <c r="B28" s="8" t="s">
        <v>58</v>
      </c>
      <c r="C28" s="7"/>
      <c r="D28" s="7"/>
      <c r="E28" s="7"/>
      <c r="F28" s="7"/>
      <c r="G28" s="7"/>
      <c r="H28" s="7"/>
      <c r="I28" s="7"/>
      <c r="J28" s="7"/>
    </row>
    <row r="29" spans="1:10" x14ac:dyDescent="0.25">
      <c r="A29" t="s">
        <v>0</v>
      </c>
      <c r="B29" t="s">
        <v>49</v>
      </c>
      <c r="H29">
        <v>1</v>
      </c>
      <c r="I29">
        <v>0</v>
      </c>
      <c r="J29">
        <v>0</v>
      </c>
    </row>
    <row r="30" spans="1:10" x14ac:dyDescent="0.25">
      <c r="A30" t="s">
        <v>1</v>
      </c>
      <c r="B30" t="s">
        <v>50</v>
      </c>
      <c r="H30">
        <v>14</v>
      </c>
      <c r="J30">
        <f t="shared" ref="J30:J42" si="2">(H30*I30)</f>
        <v>0</v>
      </c>
    </row>
    <row r="31" spans="1:10" x14ac:dyDescent="0.25">
      <c r="A31" t="s">
        <v>2</v>
      </c>
      <c r="B31" t="s">
        <v>51</v>
      </c>
      <c r="H31">
        <v>4</v>
      </c>
      <c r="J31">
        <f t="shared" si="2"/>
        <v>0</v>
      </c>
    </row>
    <row r="32" spans="1:10" x14ac:dyDescent="0.25">
      <c r="A32" t="s">
        <v>3</v>
      </c>
      <c r="B32" t="s">
        <v>52</v>
      </c>
      <c r="H32">
        <v>1</v>
      </c>
      <c r="J32">
        <f t="shared" si="2"/>
        <v>0</v>
      </c>
    </row>
    <row r="33" spans="1:10" x14ac:dyDescent="0.25">
      <c r="A33" t="s">
        <v>4</v>
      </c>
      <c r="B33" t="s">
        <v>53</v>
      </c>
      <c r="H33">
        <v>6</v>
      </c>
      <c r="J33">
        <f t="shared" si="2"/>
        <v>0</v>
      </c>
    </row>
    <row r="34" spans="1:10" x14ac:dyDescent="0.25">
      <c r="A34" t="s">
        <v>5</v>
      </c>
      <c r="B34" t="s">
        <v>54</v>
      </c>
      <c r="H34">
        <v>2</v>
      </c>
      <c r="J34">
        <f t="shared" si="2"/>
        <v>0</v>
      </c>
    </row>
    <row r="35" spans="1:10" x14ac:dyDescent="0.25">
      <c r="A35" t="s">
        <v>18</v>
      </c>
      <c r="B35" t="s">
        <v>59</v>
      </c>
      <c r="H35">
        <v>1</v>
      </c>
      <c r="J35">
        <f t="shared" si="2"/>
        <v>0</v>
      </c>
    </row>
    <row r="36" spans="1:10" ht="15.75" x14ac:dyDescent="0.25">
      <c r="A36" s="16" t="s">
        <v>62</v>
      </c>
      <c r="B36" s="17"/>
      <c r="C36" s="18"/>
      <c r="D36" s="18"/>
      <c r="E36" s="18"/>
      <c r="F36" s="18"/>
      <c r="G36" s="18"/>
      <c r="H36" s="19"/>
      <c r="I36" s="18"/>
      <c r="J36" s="18"/>
    </row>
    <row r="37" spans="1:10" x14ac:dyDescent="0.25">
      <c r="A37" s="13" t="s">
        <v>0</v>
      </c>
      <c r="B37" s="15" t="s">
        <v>61</v>
      </c>
      <c r="C37" s="13"/>
      <c r="D37" s="13"/>
      <c r="E37" s="13"/>
      <c r="F37" s="13"/>
      <c r="G37" s="13"/>
      <c r="H37" s="15">
        <v>6</v>
      </c>
      <c r="I37" s="13"/>
      <c r="J37">
        <f t="shared" si="2"/>
        <v>0</v>
      </c>
    </row>
    <row r="38" spans="1:10" x14ac:dyDescent="0.25">
      <c r="A38" s="13" t="s">
        <v>1</v>
      </c>
      <c r="B38" s="15" t="s">
        <v>55</v>
      </c>
      <c r="C38" s="13"/>
      <c r="D38" s="13"/>
      <c r="E38" s="13"/>
      <c r="F38" s="13"/>
      <c r="G38" s="13"/>
      <c r="H38" s="15">
        <v>1</v>
      </c>
      <c r="I38" s="13"/>
      <c r="J38">
        <f t="shared" si="2"/>
        <v>0</v>
      </c>
    </row>
    <row r="39" spans="1:10" x14ac:dyDescent="0.25">
      <c r="A39" s="13" t="s">
        <v>2</v>
      </c>
      <c r="B39" s="15" t="s">
        <v>56</v>
      </c>
      <c r="C39" s="13"/>
      <c r="D39" s="13"/>
      <c r="E39" s="13"/>
      <c r="F39" s="13"/>
      <c r="G39" s="13"/>
      <c r="H39" s="15">
        <v>1</v>
      </c>
      <c r="I39" s="13"/>
      <c r="J39">
        <f t="shared" si="2"/>
        <v>0</v>
      </c>
    </row>
    <row r="40" spans="1:10" x14ac:dyDescent="0.25">
      <c r="A40" s="13" t="s">
        <v>3</v>
      </c>
      <c r="B40" s="15" t="s">
        <v>63</v>
      </c>
      <c r="C40" s="13"/>
      <c r="D40" s="13"/>
      <c r="E40" s="13"/>
      <c r="F40" s="13"/>
      <c r="G40" s="13"/>
      <c r="H40" s="15">
        <v>1</v>
      </c>
      <c r="I40" s="13"/>
      <c r="J40">
        <f t="shared" si="2"/>
        <v>0</v>
      </c>
    </row>
    <row r="41" spans="1:10" x14ac:dyDescent="0.25">
      <c r="A41" s="13" t="s">
        <v>4</v>
      </c>
      <c r="B41" s="15" t="s">
        <v>57</v>
      </c>
      <c r="C41" s="13"/>
      <c r="D41" s="13"/>
      <c r="E41" s="13"/>
      <c r="F41" s="13"/>
      <c r="G41" s="13"/>
      <c r="H41" s="15">
        <v>1</v>
      </c>
      <c r="I41" s="13"/>
      <c r="J41">
        <f t="shared" si="2"/>
        <v>0</v>
      </c>
    </row>
    <row r="42" spans="1:10" x14ac:dyDescent="0.25">
      <c r="A42" s="13" t="s">
        <v>5</v>
      </c>
      <c r="B42" s="15" t="s">
        <v>60</v>
      </c>
      <c r="C42" s="13"/>
      <c r="D42" s="13"/>
      <c r="E42" s="13"/>
      <c r="F42" s="13"/>
      <c r="G42" s="13"/>
      <c r="H42" s="14">
        <v>2</v>
      </c>
      <c r="I42" s="13"/>
      <c r="J42">
        <f t="shared" si="2"/>
        <v>0</v>
      </c>
    </row>
    <row r="43" spans="1:10" ht="15.75" x14ac:dyDescent="0.25">
      <c r="A43" s="9"/>
      <c r="B43" s="20" t="s">
        <v>12</v>
      </c>
      <c r="C43" s="9"/>
      <c r="D43" s="9"/>
      <c r="E43" s="9"/>
      <c r="F43" s="9"/>
      <c r="G43" s="9"/>
      <c r="H43" s="9"/>
      <c r="I43" s="9"/>
      <c r="J43" s="9"/>
    </row>
    <row r="44" spans="1:10" x14ac:dyDescent="0.25">
      <c r="A44" t="s">
        <v>0</v>
      </c>
      <c r="B44" t="s">
        <v>11</v>
      </c>
      <c r="H44" t="s">
        <v>7</v>
      </c>
    </row>
    <row r="45" spans="1:10" x14ac:dyDescent="0.25">
      <c r="A45" t="s">
        <v>1</v>
      </c>
      <c r="B45" t="s">
        <v>9</v>
      </c>
      <c r="H45" t="s">
        <v>6</v>
      </c>
    </row>
    <row r="46" spans="1:10" x14ac:dyDescent="0.25">
      <c r="A46" t="s">
        <v>2</v>
      </c>
      <c r="B46" t="s">
        <v>10</v>
      </c>
      <c r="H46" t="s">
        <v>6</v>
      </c>
    </row>
    <row r="48" spans="1:10" ht="18.75" x14ac:dyDescent="0.3">
      <c r="A48" s="9"/>
      <c r="B48" s="10" t="s">
        <v>64</v>
      </c>
      <c r="C48" s="9"/>
      <c r="D48" s="9"/>
      <c r="E48" s="9"/>
      <c r="F48" s="9"/>
      <c r="G48" s="9"/>
      <c r="H48" s="11">
        <v>0</v>
      </c>
      <c r="I48" s="9"/>
      <c r="J48" s="9"/>
    </row>
  </sheetData>
  <phoneticPr fontId="7" type="noConversion"/>
  <pageMargins left="0.7" right="0.7" top="0.78740157499999996" bottom="0.78740157499999996" header="0.3" footer="0.3"/>
  <pageSetup paperSize="9" scale="9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VZT- VÝKAZ</vt:lpstr>
    </vt:vector>
  </TitlesOfParts>
  <Company>Projekce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Černohlávek</dc:creator>
  <cp:lastModifiedBy>Martin Outlý</cp:lastModifiedBy>
  <dcterms:created xsi:type="dcterms:W3CDTF">2012-10-18T14:03:18Z</dcterms:created>
  <dcterms:modified xsi:type="dcterms:W3CDTF">2025-11-12T12:50:52Z</dcterms:modified>
</cp:coreProperties>
</file>